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0" windowWidth="15480" windowHeight="11640" firstSheet="2" activeTab="2"/>
  </bookViews>
  <sheets>
    <sheet name="Feuil1" sheetId="1" state="hidden" r:id="rId1"/>
    <sheet name="Feuil2" sheetId="2" state="hidden" r:id="rId2"/>
    <sheet name="Feuil4" sheetId="4" r:id="rId3"/>
    <sheet name="Feuil5" sheetId="5" r:id="rId4"/>
    <sheet name="Feuil6" sheetId="6" r:id="rId5"/>
  </sheets>
  <definedNames>
    <definedName name="_xlnm._FilterDatabase" localSheetId="2" hidden="1">Feuil5!$A$4:$M$4</definedName>
  </definedNames>
  <calcPr calcId="125725"/>
</workbook>
</file>

<file path=xl/calcChain.xml><?xml version="1.0" encoding="utf-8"?>
<calcChain xmlns="http://schemas.openxmlformats.org/spreadsheetml/2006/main">
  <c r="D7" i="4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6"/>
  <c r="D5"/>
  <c r="D4"/>
  <c r="B6" l="1"/>
  <c r="B36"/>
  <c r="B35"/>
  <c r="B38"/>
  <c r="B37"/>
  <c r="B5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4"/>
</calcChain>
</file>

<file path=xl/sharedStrings.xml><?xml version="1.0" encoding="utf-8"?>
<sst xmlns="http://schemas.openxmlformats.org/spreadsheetml/2006/main" count="170" uniqueCount="109">
  <si>
    <t>chassis</t>
  </si>
  <si>
    <t>date_instruction</t>
  </si>
  <si>
    <t>régime</t>
  </si>
  <si>
    <t>p_c</t>
  </si>
  <si>
    <t>N° LOT/marque</t>
  </si>
  <si>
    <t>l'entrepot</t>
  </si>
  <si>
    <t>Transit</t>
  </si>
  <si>
    <t>Information pour transitaire</t>
  </si>
  <si>
    <t>Dossiers reçu</t>
  </si>
  <si>
    <t>Information pour AMIRA/DIALOG</t>
  </si>
  <si>
    <t>Date d'envoi</t>
  </si>
  <si>
    <t>ATA</t>
  </si>
  <si>
    <t>CHASSIS</t>
  </si>
  <si>
    <t>Nom du client</t>
  </si>
  <si>
    <t>Régime douanier</t>
  </si>
  <si>
    <t>Lot/ arrivage</t>
  </si>
  <si>
    <t>Transitaire</t>
  </si>
  <si>
    <t>Date recu</t>
  </si>
  <si>
    <t>ENTREPOT</t>
  </si>
  <si>
    <t>LSGSA58S3DY200360</t>
  </si>
  <si>
    <t>TAOUDJI HAMDI</t>
  </si>
  <si>
    <t>ANGEM</t>
  </si>
  <si>
    <t>392/1300</t>
  </si>
  <si>
    <t>UT</t>
  </si>
  <si>
    <t>MAGECO</t>
  </si>
  <si>
    <t>LSGSA58S5DY199311</t>
  </si>
  <si>
    <t>MEFTAH HABIB</t>
  </si>
  <si>
    <t>KL1TM5CY7EB532686</t>
  </si>
  <si>
    <t>ATTALLAH MOHAMED</t>
  </si>
  <si>
    <t>ANSEJ</t>
  </si>
  <si>
    <t>106/296</t>
  </si>
  <si>
    <t>LSGSA58S0DY198776</t>
  </si>
  <si>
    <t>ABARZOULER ILYES</t>
  </si>
  <si>
    <t>KL1PM5C60DK118194</t>
  </si>
  <si>
    <t>BENZIANE SAIDA</t>
  </si>
  <si>
    <t>CNAC</t>
  </si>
  <si>
    <t>189/2556</t>
  </si>
  <si>
    <t>N° liste TTC/HT</t>
  </si>
  <si>
    <t>ANDI</t>
  </si>
  <si>
    <t>JAANPR71HA7115570</t>
  </si>
  <si>
    <t>JAANPR71HA7115571</t>
  </si>
  <si>
    <t>JAANPR71HA7115572</t>
  </si>
  <si>
    <t>JAANPR71HA7115593</t>
  </si>
  <si>
    <t>JAANPR71HA7116008</t>
  </si>
  <si>
    <t>JAANPR71HA7116016</t>
  </si>
  <si>
    <t>JAA1KR55HD7101039</t>
  </si>
  <si>
    <t>JAANPR71HA7115933</t>
  </si>
  <si>
    <t>JAANPR71HA7115934</t>
  </si>
  <si>
    <t>JAANPR71HA7115940</t>
  </si>
  <si>
    <t>JAANPR71HA7115722</t>
  </si>
  <si>
    <t>JAANPR71HA7115726</t>
  </si>
  <si>
    <t>JAANPR71HA7115727</t>
  </si>
  <si>
    <t>JAANPR71HA7115733</t>
  </si>
  <si>
    <t>JAANPR71HA7115780</t>
  </si>
  <si>
    <t>JAANPR71HA7115942</t>
  </si>
  <si>
    <t>JAANPR71HA7115967</t>
  </si>
  <si>
    <t>JALFSR33LA7001065</t>
  </si>
  <si>
    <t>JAANPR71HA7115465</t>
  </si>
  <si>
    <t>JAANPR71HA7114867</t>
  </si>
  <si>
    <t>ATTERKOUI KAMEL</t>
  </si>
  <si>
    <t xml:space="preserve">DRIDI NACER </t>
  </si>
  <si>
    <t>CHIBANI FOUAD</t>
  </si>
  <si>
    <t>AISSOU MOHAMED</t>
  </si>
  <si>
    <t>RAMDANI MOHAMED</t>
  </si>
  <si>
    <t>MESSAOUDI KAMEL</t>
  </si>
  <si>
    <t>TOUMI ACHOUR</t>
  </si>
  <si>
    <t>BELAHCENE MOHAMMED</t>
  </si>
  <si>
    <t>BOUCHRIT KARIM</t>
  </si>
  <si>
    <t>BENAISSA CHERIFI MENANA FARIDA</t>
  </si>
  <si>
    <t>MOUMENE MILOUD</t>
  </si>
  <si>
    <t>DALIA MUSTAPHA</t>
  </si>
  <si>
    <t>BENTAOUAF NOREDINE</t>
  </si>
  <si>
    <t>ZOUAOUI MESSAOUD</t>
  </si>
  <si>
    <t>MOUSSAOUI MOHAMED REDHA</t>
  </si>
  <si>
    <t>BENZERGA HADJ</t>
  </si>
  <si>
    <t>CHAIBI MOHAMED</t>
  </si>
  <si>
    <t>LOUZRI FAROUK</t>
  </si>
  <si>
    <t>JAANPR71HA7115588</t>
  </si>
  <si>
    <t>JAANPR71HA7115592</t>
  </si>
  <si>
    <t>JAA1KR55HD7101012</t>
  </si>
  <si>
    <t>JAA1KR55HD7101038</t>
  </si>
  <si>
    <t>JAANPR71HA7115842</t>
  </si>
  <si>
    <t>JAANPR71HA7115859</t>
  </si>
  <si>
    <t>JAANPR71HA7115953</t>
  </si>
  <si>
    <t>JAANPR71HA7115955</t>
  </si>
  <si>
    <t>JAANPR71HA7115994</t>
  </si>
  <si>
    <t>JAANPR71HA7116015</t>
  </si>
  <si>
    <t>JALFSR33LA7001070</t>
  </si>
  <si>
    <t>DENDANI TAYEB</t>
  </si>
  <si>
    <t>BELMILOUD KHALID IBRAHIM</t>
  </si>
  <si>
    <t xml:space="preserve">BOULKROUCHE ANIS </t>
  </si>
  <si>
    <t>HAMMACH ZOUAOUI</t>
  </si>
  <si>
    <t>DERRADJ MUSTAPHA</t>
  </si>
  <si>
    <t>BOUFERSADA MESSAOUD</t>
  </si>
  <si>
    <t>MEGDAD SOFIANE</t>
  </si>
  <si>
    <t xml:space="preserve">GUETTACHE NACER </t>
  </si>
  <si>
    <t>AMIROUCHE MOHAMMED</t>
  </si>
  <si>
    <t>SAIDI KADA</t>
  </si>
  <si>
    <t>BOUNOUARA LAZHAR</t>
  </si>
  <si>
    <t>LSGSA58S6DY218108</t>
  </si>
  <si>
    <t>LSGSA58S2DY217120</t>
  </si>
  <si>
    <t>LSGSA58S6DY218416</t>
  </si>
  <si>
    <t>LSGSA58S5DY218911</t>
  </si>
  <si>
    <t>CHEIKH RAHILA</t>
  </si>
  <si>
    <t>DABOUHI CHERIF NOUR EL ISLEM</t>
  </si>
  <si>
    <t>BELARBI MOHAMED NABIL</t>
  </si>
  <si>
    <t>MEZAZIGH HOCINE</t>
  </si>
  <si>
    <t>ANGELM</t>
  </si>
  <si>
    <t xml:space="preserve">اريد دالة تحسب عدد مرات  تكرار الاسم لو تكرمتم </t>
  </si>
</sst>
</file>

<file path=xl/styles.xml><?xml version="1.0" encoding="utf-8"?>
<styleSheet xmlns="http://schemas.openxmlformats.org/spreadsheetml/2006/main">
  <numFmts count="1">
    <numFmt numFmtId="164" formatCode="_-* #,##0.00\ _F_-;\-* #,##0.00\ _F_-;_-* &quot;-&quot;??\ _F_-;_-@_-"/>
  </numFmts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ＭＳ Ｐゴシック"/>
      <family val="3"/>
      <charset val="128"/>
    </font>
    <font>
      <b/>
      <sz val="12"/>
      <color theme="1"/>
      <name val="Calibri"/>
      <family val="2"/>
      <scheme val="minor"/>
    </font>
    <font>
      <b/>
      <sz val="9"/>
      <color theme="1"/>
      <name val="Cambria"/>
      <family val="1"/>
      <scheme val="major"/>
    </font>
    <font>
      <sz val="9"/>
      <color indexed="8"/>
      <name val="Arial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>
      <alignment vertical="center"/>
    </xf>
  </cellStyleXfs>
  <cellXfs count="2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0" xfId="0" applyFill="1"/>
    <xf numFmtId="14" fontId="0" fillId="0" borderId="3" xfId="0" applyNumberFormat="1" applyBorder="1"/>
    <xf numFmtId="0" fontId="0" fillId="0" borderId="0" xfId="0" applyBorder="1"/>
    <xf numFmtId="0" fontId="5" fillId="0" borderId="0" xfId="0" applyFont="1" applyFill="1" applyBorder="1" applyProtection="1">
      <protection locked="0"/>
    </xf>
    <xf numFmtId="14" fontId="0" fillId="0" borderId="0" xfId="0" applyNumberFormat="1" applyBorder="1"/>
    <xf numFmtId="0" fontId="0" fillId="0" borderId="3" xfId="0" applyBorder="1"/>
    <xf numFmtId="0" fontId="1" fillId="0" borderId="3" xfId="0" applyFont="1" applyBorder="1"/>
    <xf numFmtId="0" fontId="1" fillId="0" borderId="3" xfId="0" applyFont="1" applyFill="1" applyBorder="1"/>
    <xf numFmtId="0" fontId="0" fillId="3" borderId="3" xfId="0" applyFill="1" applyBorder="1"/>
    <xf numFmtId="0" fontId="0" fillId="2" borderId="3" xfId="0" applyFill="1" applyBorder="1"/>
    <xf numFmtId="0" fontId="0" fillId="2" borderId="1" xfId="0" applyFill="1" applyBorder="1"/>
    <xf numFmtId="0" fontId="0" fillId="0" borderId="3" xfId="0" applyFill="1" applyBorder="1"/>
    <xf numFmtId="4" fontId="1" fillId="0" borderId="3" xfId="0" applyNumberFormat="1" applyFont="1" applyBorder="1" applyAlignment="1">
      <alignment horizontal="left"/>
    </xf>
    <xf numFmtId="3" fontId="1" fillId="0" borderId="3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3" fontId="1" fillId="0" borderId="3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5" fillId="0" borderId="3" xfId="0" applyFont="1" applyFill="1" applyBorder="1" applyProtection="1">
      <protection locked="0"/>
    </xf>
    <xf numFmtId="0" fontId="0" fillId="0" borderId="0" xfId="0" applyFill="1"/>
    <xf numFmtId="0" fontId="0" fillId="0" borderId="3" xfId="0" applyBorder="1" applyAlignment="1"/>
    <xf numFmtId="0" fontId="6" fillId="3" borderId="3" xfId="0" applyFont="1" applyFill="1" applyBorder="1" applyAlignment="1">
      <alignment horizontal="center"/>
    </xf>
  </cellXfs>
  <cellStyles count="4">
    <cellStyle name="Milliers 3" xfId="2"/>
    <cellStyle name="Normal" xfId="0" builtinId="0"/>
    <cellStyle name="Normal 2 2" xfId="1"/>
    <cellStyle name="標準 2" xfId="3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1</xdr:rowOff>
    </xdr:from>
    <xdr:to>
      <xdr:col>7</xdr:col>
      <xdr:colOff>571500</xdr:colOff>
      <xdr:row>8</xdr:row>
      <xdr:rowOff>123826</xdr:rowOff>
    </xdr:to>
    <xdr:cxnSp macro="">
      <xdr:nvCxnSpPr>
        <xdr:cNvPr id="3" name="Connecteur droit avec flèche 2"/>
        <xdr:cNvCxnSpPr/>
      </xdr:nvCxnSpPr>
      <xdr:spPr>
        <a:xfrm rot="10800000">
          <a:off x="7543800" y="1152526"/>
          <a:ext cx="1162050" cy="504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5"/>
  <sheetViews>
    <sheetView zoomScaleNormal="100" workbookViewId="0">
      <selection activeCell="A14" sqref="A14:I14"/>
    </sheetView>
  </sheetViews>
  <sheetFormatPr baseColWidth="10" defaultRowHeight="15"/>
  <cols>
    <col min="1" max="1" width="4.140625" customWidth="1"/>
    <col min="2" max="2" width="20.42578125" customWidth="1"/>
    <col min="3" max="3" width="20.5703125" bestFit="1" customWidth="1"/>
    <col min="4" max="4" width="16.140625" customWidth="1"/>
    <col min="5" max="5" width="32" customWidth="1"/>
    <col min="6" max="6" width="10.42578125" bestFit="1" customWidth="1"/>
    <col min="8" max="8" width="12.140625" bestFit="1" customWidth="1"/>
    <col min="11" max="11" width="17.140625" customWidth="1"/>
    <col min="12" max="12" width="16.42578125" customWidth="1"/>
  </cols>
  <sheetData>
    <row r="5" spans="1:13">
      <c r="A5" s="13"/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 t="s">
        <v>17</v>
      </c>
      <c r="H5" s="13" t="s">
        <v>10</v>
      </c>
      <c r="I5" s="13" t="s">
        <v>18</v>
      </c>
      <c r="J5" s="7"/>
      <c r="K5" s="8"/>
      <c r="L5" s="9"/>
      <c r="M5" s="9"/>
    </row>
    <row r="6" spans="1:13">
      <c r="A6" s="10">
        <v>1</v>
      </c>
      <c r="B6" s="10" t="s">
        <v>19</v>
      </c>
      <c r="C6" s="11" t="s">
        <v>20</v>
      </c>
      <c r="D6" s="11" t="s">
        <v>21</v>
      </c>
      <c r="E6" s="12" t="s">
        <v>22</v>
      </c>
      <c r="F6" s="12" t="s">
        <v>23</v>
      </c>
      <c r="G6" s="6">
        <v>41626</v>
      </c>
      <c r="H6" s="6">
        <v>41626</v>
      </c>
      <c r="I6" s="12" t="s">
        <v>24</v>
      </c>
      <c r="J6" s="7"/>
      <c r="K6" s="8"/>
      <c r="L6" s="9"/>
      <c r="M6" s="9"/>
    </row>
    <row r="7" spans="1:13">
      <c r="A7" s="10">
        <v>2</v>
      </c>
      <c r="B7" s="10" t="s">
        <v>25</v>
      </c>
      <c r="C7" s="11" t="s">
        <v>26</v>
      </c>
      <c r="D7" s="11" t="s">
        <v>21</v>
      </c>
      <c r="E7" s="12" t="s">
        <v>22</v>
      </c>
      <c r="F7" s="12" t="s">
        <v>23</v>
      </c>
      <c r="G7" s="6">
        <v>41626</v>
      </c>
      <c r="H7" s="6">
        <v>41626</v>
      </c>
      <c r="I7" s="12" t="s">
        <v>24</v>
      </c>
      <c r="J7" s="7"/>
      <c r="K7" s="8"/>
      <c r="L7" s="9"/>
      <c r="M7" s="9"/>
    </row>
    <row r="8" spans="1:13">
      <c r="A8" s="10">
        <v>3</v>
      </c>
      <c r="B8" s="10" t="s">
        <v>27</v>
      </c>
      <c r="C8" s="11" t="s">
        <v>28</v>
      </c>
      <c r="D8" s="11" t="s">
        <v>29</v>
      </c>
      <c r="E8" s="12" t="s">
        <v>30</v>
      </c>
      <c r="F8" s="12" t="s">
        <v>23</v>
      </c>
      <c r="G8" s="6">
        <v>41626</v>
      </c>
      <c r="H8" s="6">
        <v>41626</v>
      </c>
      <c r="I8" s="12" t="s">
        <v>11</v>
      </c>
      <c r="J8" s="7"/>
      <c r="K8" s="8"/>
      <c r="L8" s="9"/>
      <c r="M8" s="9"/>
    </row>
    <row r="9" spans="1:13">
      <c r="A9" s="10">
        <v>4</v>
      </c>
      <c r="B9" s="10" t="s">
        <v>31</v>
      </c>
      <c r="C9" s="11" t="s">
        <v>32</v>
      </c>
      <c r="D9" s="11" t="s">
        <v>21</v>
      </c>
      <c r="E9" s="12" t="s">
        <v>22</v>
      </c>
      <c r="F9" s="12" t="s">
        <v>23</v>
      </c>
      <c r="G9" s="6">
        <v>41626</v>
      </c>
      <c r="H9" s="6">
        <v>41626</v>
      </c>
      <c r="I9" s="12" t="s">
        <v>24</v>
      </c>
    </row>
    <row r="14" spans="1:13">
      <c r="A14" s="13"/>
      <c r="B14" s="13" t="s">
        <v>12</v>
      </c>
      <c r="C14" s="13" t="s">
        <v>13</v>
      </c>
      <c r="D14" s="13" t="s">
        <v>14</v>
      </c>
      <c r="E14" s="13" t="s">
        <v>15</v>
      </c>
      <c r="F14" s="13" t="s">
        <v>16</v>
      </c>
      <c r="G14" s="13" t="s">
        <v>17</v>
      </c>
      <c r="H14" s="13" t="s">
        <v>10</v>
      </c>
      <c r="I14" s="13" t="s">
        <v>18</v>
      </c>
    </row>
    <row r="15" spans="1:13">
      <c r="A15" s="10">
        <v>1</v>
      </c>
      <c r="B15" s="10" t="s">
        <v>33</v>
      </c>
      <c r="C15" s="10" t="s">
        <v>34</v>
      </c>
      <c r="D15" s="11" t="s">
        <v>35</v>
      </c>
      <c r="E15" s="12" t="s">
        <v>36</v>
      </c>
      <c r="F15" s="11" t="s">
        <v>23</v>
      </c>
      <c r="G15" s="6">
        <v>41627</v>
      </c>
      <c r="H15" s="6">
        <v>41627</v>
      </c>
      <c r="I15" s="11" t="s"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0"/>
  <sheetViews>
    <sheetView workbookViewId="0">
      <selection sqref="A1:J31"/>
    </sheetView>
  </sheetViews>
  <sheetFormatPr baseColWidth="10" defaultColWidth="11.42578125" defaultRowHeight="15"/>
  <cols>
    <col min="1" max="1" width="5" customWidth="1"/>
    <col min="2" max="2" width="20.28515625" customWidth="1"/>
    <col min="3" max="3" width="22.28515625" customWidth="1"/>
  </cols>
  <sheetData>
    <row r="30" ht="15" customHeight="1"/>
  </sheetData>
  <pageMargins left="0.7" right="0.7" top="0.75" bottom="0.75" header="0.3" footer="0.3"/>
  <pageSetup paperSize="9" orientation="portrait" verticalDpi="0" copies="2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38"/>
  <sheetViews>
    <sheetView tabSelected="1" topLeftCell="C1" workbookViewId="0">
      <selection activeCell="I9" sqref="I9:L9"/>
    </sheetView>
  </sheetViews>
  <sheetFormatPr baseColWidth="10" defaultColWidth="11.42578125" defaultRowHeight="15"/>
  <cols>
    <col min="1" max="2" width="25.140625" customWidth="1"/>
    <col min="3" max="4" width="9.7109375" customWidth="1"/>
    <col min="5" max="5" width="29.42578125" style="23" customWidth="1"/>
    <col min="11" max="11" width="15.42578125" customWidth="1"/>
  </cols>
  <sheetData>
    <row r="2" spans="1:12">
      <c r="G2" s="24" t="s">
        <v>29</v>
      </c>
      <c r="H2" s="10">
        <v>1021</v>
      </c>
    </row>
    <row r="3" spans="1:12" ht="15.75">
      <c r="A3" s="1" t="s">
        <v>0</v>
      </c>
      <c r="B3" s="1"/>
      <c r="C3" s="3" t="s">
        <v>2</v>
      </c>
      <c r="D3" s="3"/>
      <c r="E3" s="3" t="s">
        <v>3</v>
      </c>
      <c r="F3" s="5"/>
      <c r="G3" s="24" t="s">
        <v>35</v>
      </c>
      <c r="H3" s="10">
        <v>1005</v>
      </c>
    </row>
    <row r="4" spans="1:12">
      <c r="A4" s="17" t="s">
        <v>39</v>
      </c>
      <c r="B4" s="17" t="str">
        <f>RIGHT(A4,9)</f>
        <v>HA7115570</v>
      </c>
      <c r="C4" s="10" t="s">
        <v>29</v>
      </c>
      <c r="D4" s="10">
        <f>VLOOKUP(C4,G$2:H$4,2,0)</f>
        <v>1021</v>
      </c>
      <c r="E4" s="16" t="s">
        <v>59</v>
      </c>
      <c r="F4" s="5">
        <v>2</v>
      </c>
      <c r="G4" s="24" t="s">
        <v>38</v>
      </c>
      <c r="H4" s="10">
        <v>1009</v>
      </c>
    </row>
    <row r="5" spans="1:12">
      <c r="A5" s="17" t="s">
        <v>40</v>
      </c>
      <c r="B5" s="17" t="str">
        <f t="shared" ref="B5:B34" si="0">RIGHT(A5,9)</f>
        <v>HA7115571</v>
      </c>
      <c r="C5" s="10" t="s">
        <v>29</v>
      </c>
      <c r="D5" s="10">
        <f>VLOOKUP(C5,G$2:H$4,2,0)</f>
        <v>1021</v>
      </c>
      <c r="E5" s="16" t="s">
        <v>59</v>
      </c>
      <c r="F5" s="5">
        <v>2</v>
      </c>
    </row>
    <row r="6" spans="1:12">
      <c r="A6" s="17" t="s">
        <v>41</v>
      </c>
      <c r="B6" s="17" t="str">
        <f t="shared" si="0"/>
        <v>HA7115572</v>
      </c>
      <c r="C6" s="10" t="s">
        <v>35</v>
      </c>
      <c r="D6" s="10">
        <f>VLOOKUP(C6,G$2:H$4,2,0)</f>
        <v>1005</v>
      </c>
      <c r="E6" s="16" t="s">
        <v>60</v>
      </c>
      <c r="F6" s="5">
        <v>1</v>
      </c>
    </row>
    <row r="7" spans="1:12">
      <c r="A7" s="17" t="s">
        <v>42</v>
      </c>
      <c r="B7" s="17" t="str">
        <f t="shared" si="0"/>
        <v>HA7115593</v>
      </c>
      <c r="C7" s="10" t="s">
        <v>29</v>
      </c>
      <c r="D7" s="10">
        <f t="shared" ref="D7:D38" si="1">VLOOKUP(C7,G$2:H$4,2,0)</f>
        <v>1021</v>
      </c>
      <c r="E7" s="16" t="s">
        <v>61</v>
      </c>
      <c r="F7" s="5">
        <v>2</v>
      </c>
    </row>
    <row r="8" spans="1:12">
      <c r="A8" s="17" t="s">
        <v>43</v>
      </c>
      <c r="B8" s="17" t="str">
        <f t="shared" si="0"/>
        <v>HA7116008</v>
      </c>
      <c r="C8" s="10" t="s">
        <v>29</v>
      </c>
      <c r="D8" s="10">
        <f t="shared" si="1"/>
        <v>1021</v>
      </c>
      <c r="E8" s="16" t="s">
        <v>61</v>
      </c>
      <c r="F8" s="5">
        <v>2</v>
      </c>
    </row>
    <row r="9" spans="1:12" ht="18.75">
      <c r="A9" s="17" t="s">
        <v>44</v>
      </c>
      <c r="B9" s="17" t="str">
        <f t="shared" si="0"/>
        <v>HA7116016</v>
      </c>
      <c r="C9" s="10" t="s">
        <v>35</v>
      </c>
      <c r="D9" s="10">
        <f t="shared" si="1"/>
        <v>1005</v>
      </c>
      <c r="E9" s="16" t="s">
        <v>62</v>
      </c>
      <c r="F9" s="5">
        <v>1</v>
      </c>
      <c r="I9" s="25" t="s">
        <v>108</v>
      </c>
      <c r="J9" s="25"/>
      <c r="K9" s="25"/>
      <c r="L9" s="25"/>
    </row>
    <row r="10" spans="1:12">
      <c r="A10" s="17" t="s">
        <v>45</v>
      </c>
      <c r="B10" s="17" t="str">
        <f t="shared" si="0"/>
        <v>HD7101039</v>
      </c>
      <c r="C10" s="10" t="s">
        <v>29</v>
      </c>
      <c r="D10" s="10">
        <f t="shared" si="1"/>
        <v>1021</v>
      </c>
      <c r="E10" s="16" t="s">
        <v>63</v>
      </c>
      <c r="F10" s="5">
        <v>1</v>
      </c>
    </row>
    <row r="11" spans="1:12">
      <c r="A11" s="17" t="s">
        <v>46</v>
      </c>
      <c r="B11" s="17" t="str">
        <f t="shared" si="0"/>
        <v>HA7115933</v>
      </c>
      <c r="C11" s="10" t="s">
        <v>35</v>
      </c>
      <c r="D11" s="10">
        <f t="shared" si="1"/>
        <v>1005</v>
      </c>
      <c r="E11" s="16" t="s">
        <v>64</v>
      </c>
      <c r="F11" s="5">
        <v>1</v>
      </c>
    </row>
    <row r="12" spans="1:12">
      <c r="A12" s="17" t="s">
        <v>47</v>
      </c>
      <c r="B12" s="17" t="str">
        <f t="shared" si="0"/>
        <v>HA7115934</v>
      </c>
      <c r="C12" s="10" t="s">
        <v>29</v>
      </c>
      <c r="D12" s="10">
        <f t="shared" si="1"/>
        <v>1021</v>
      </c>
      <c r="E12" s="16" t="s">
        <v>65</v>
      </c>
      <c r="F12" s="5"/>
    </row>
    <row r="13" spans="1:12">
      <c r="A13" s="17" t="s">
        <v>48</v>
      </c>
      <c r="B13" s="17" t="str">
        <f t="shared" si="0"/>
        <v>HA7115940</v>
      </c>
      <c r="C13" s="10" t="s">
        <v>35</v>
      </c>
      <c r="D13" s="10">
        <f t="shared" si="1"/>
        <v>1005</v>
      </c>
      <c r="E13" s="16" t="s">
        <v>66</v>
      </c>
      <c r="F13" s="5"/>
    </row>
    <row r="14" spans="1:12">
      <c r="A14" s="17" t="s">
        <v>49</v>
      </c>
      <c r="B14" s="17" t="str">
        <f t="shared" si="0"/>
        <v>HA7115722</v>
      </c>
      <c r="C14" s="10" t="s">
        <v>38</v>
      </c>
      <c r="D14" s="10">
        <f t="shared" si="1"/>
        <v>1009</v>
      </c>
      <c r="E14" s="16" t="s">
        <v>67</v>
      </c>
      <c r="F14" s="5"/>
    </row>
    <row r="15" spans="1:12">
      <c r="A15" s="17" t="s">
        <v>50</v>
      </c>
      <c r="B15" s="17" t="str">
        <f t="shared" si="0"/>
        <v>HA7115726</v>
      </c>
      <c r="C15" s="10" t="s">
        <v>29</v>
      </c>
      <c r="D15" s="10">
        <f t="shared" si="1"/>
        <v>1021</v>
      </c>
      <c r="E15" s="16" t="s">
        <v>68</v>
      </c>
      <c r="F15" s="5"/>
    </row>
    <row r="16" spans="1:12">
      <c r="A16" s="17" t="s">
        <v>51</v>
      </c>
      <c r="B16" s="17" t="str">
        <f t="shared" si="0"/>
        <v>HA7115727</v>
      </c>
      <c r="C16" s="10" t="s">
        <v>35</v>
      </c>
      <c r="D16" s="10">
        <f t="shared" si="1"/>
        <v>1005</v>
      </c>
      <c r="E16" s="16" t="s">
        <v>69</v>
      </c>
      <c r="F16" s="5"/>
    </row>
    <row r="17" spans="1:6">
      <c r="A17" s="17" t="s">
        <v>52</v>
      </c>
      <c r="B17" s="17" t="str">
        <f t="shared" si="0"/>
        <v>HA7115733</v>
      </c>
      <c r="C17" s="10" t="s">
        <v>35</v>
      </c>
      <c r="D17" s="10">
        <f t="shared" si="1"/>
        <v>1005</v>
      </c>
      <c r="E17" s="16" t="s">
        <v>70</v>
      </c>
      <c r="F17" s="5"/>
    </row>
    <row r="18" spans="1:6">
      <c r="A18" s="17" t="s">
        <v>53</v>
      </c>
      <c r="B18" s="17" t="str">
        <f t="shared" si="0"/>
        <v>HA7115780</v>
      </c>
      <c r="C18" s="10" t="s">
        <v>35</v>
      </c>
      <c r="D18" s="10">
        <f t="shared" si="1"/>
        <v>1005</v>
      </c>
      <c r="E18" s="16" t="s">
        <v>71</v>
      </c>
      <c r="F18" s="5"/>
    </row>
    <row r="19" spans="1:6">
      <c r="A19" s="17" t="s">
        <v>54</v>
      </c>
      <c r="B19" s="17" t="str">
        <f t="shared" si="0"/>
        <v>HA7115942</v>
      </c>
      <c r="C19" s="10" t="s">
        <v>29</v>
      </c>
      <c r="D19" s="10">
        <f t="shared" si="1"/>
        <v>1021</v>
      </c>
      <c r="E19" s="16" t="s">
        <v>72</v>
      </c>
      <c r="F19" s="5"/>
    </row>
    <row r="20" spans="1:6">
      <c r="A20" s="17" t="s">
        <v>55</v>
      </c>
      <c r="B20" s="17" t="str">
        <f t="shared" si="0"/>
        <v>HA7115967</v>
      </c>
      <c r="C20" s="10" t="s">
        <v>29</v>
      </c>
      <c r="D20" s="10">
        <f t="shared" si="1"/>
        <v>1021</v>
      </c>
      <c r="E20" s="16" t="s">
        <v>73</v>
      </c>
      <c r="F20" s="5"/>
    </row>
    <row r="21" spans="1:6">
      <c r="A21" s="17" t="s">
        <v>56</v>
      </c>
      <c r="B21" s="17" t="str">
        <f t="shared" si="0"/>
        <v>LA7001065</v>
      </c>
      <c r="C21" s="10" t="s">
        <v>35</v>
      </c>
      <c r="D21" s="10">
        <f t="shared" si="1"/>
        <v>1005</v>
      </c>
      <c r="E21" s="16" t="s">
        <v>74</v>
      </c>
      <c r="F21" s="5"/>
    </row>
    <row r="22" spans="1:6">
      <c r="A22" s="20" t="s">
        <v>57</v>
      </c>
      <c r="B22" s="17" t="str">
        <f t="shared" si="0"/>
        <v>HA7115465</v>
      </c>
      <c r="C22" s="10" t="s">
        <v>35</v>
      </c>
      <c r="D22" s="10">
        <f t="shared" si="1"/>
        <v>1005</v>
      </c>
      <c r="E22" s="16" t="s">
        <v>75</v>
      </c>
      <c r="F22" s="5"/>
    </row>
    <row r="23" spans="1:6">
      <c r="A23" s="18" t="s">
        <v>58</v>
      </c>
      <c r="B23" s="17" t="str">
        <f t="shared" si="0"/>
        <v>HA7114867</v>
      </c>
      <c r="C23" s="10" t="s">
        <v>29</v>
      </c>
      <c r="D23" s="10">
        <f t="shared" si="1"/>
        <v>1021</v>
      </c>
      <c r="E23" s="19" t="s">
        <v>76</v>
      </c>
      <c r="F23" s="5"/>
    </row>
    <row r="24" spans="1:6">
      <c r="A24" s="21" t="s">
        <v>77</v>
      </c>
      <c r="B24" s="17" t="str">
        <f t="shared" si="0"/>
        <v>HA7115588</v>
      </c>
      <c r="C24" s="10" t="s">
        <v>35</v>
      </c>
      <c r="D24" s="10">
        <f t="shared" si="1"/>
        <v>1005</v>
      </c>
      <c r="E24" s="16" t="s">
        <v>88</v>
      </c>
      <c r="F24" s="5"/>
    </row>
    <row r="25" spans="1:6">
      <c r="A25" s="17" t="s">
        <v>78</v>
      </c>
      <c r="B25" s="17" t="str">
        <f t="shared" si="0"/>
        <v>HA7115592</v>
      </c>
      <c r="C25" s="10" t="s">
        <v>29</v>
      </c>
      <c r="D25" s="10">
        <f t="shared" si="1"/>
        <v>1021</v>
      </c>
      <c r="E25" s="16" t="s">
        <v>89</v>
      </c>
      <c r="F25" s="5"/>
    </row>
    <row r="26" spans="1:6">
      <c r="A26" s="17" t="s">
        <v>79</v>
      </c>
      <c r="B26" s="17" t="str">
        <f t="shared" si="0"/>
        <v>HD7101012</v>
      </c>
      <c r="C26" s="10" t="s">
        <v>29</v>
      </c>
      <c r="D26" s="10">
        <f t="shared" si="1"/>
        <v>1021</v>
      </c>
      <c r="E26" s="16" t="s">
        <v>90</v>
      </c>
      <c r="F26" s="5"/>
    </row>
    <row r="27" spans="1:6">
      <c r="A27" s="17" t="s">
        <v>80</v>
      </c>
      <c r="B27" s="17" t="str">
        <f t="shared" si="0"/>
        <v>HD7101038</v>
      </c>
      <c r="C27" s="10" t="s">
        <v>29</v>
      </c>
      <c r="D27" s="10">
        <f t="shared" si="1"/>
        <v>1021</v>
      </c>
      <c r="E27" s="16" t="s">
        <v>91</v>
      </c>
      <c r="F27" s="5"/>
    </row>
    <row r="28" spans="1:6">
      <c r="A28" s="17" t="s">
        <v>81</v>
      </c>
      <c r="B28" s="17" t="str">
        <f t="shared" si="0"/>
        <v>HA7115842</v>
      </c>
      <c r="C28" s="10" t="s">
        <v>35</v>
      </c>
      <c r="D28" s="10">
        <f t="shared" si="1"/>
        <v>1005</v>
      </c>
      <c r="E28" s="16" t="s">
        <v>92</v>
      </c>
      <c r="F28" s="5"/>
    </row>
    <row r="29" spans="1:6">
      <c r="A29" s="17" t="s">
        <v>82</v>
      </c>
      <c r="B29" s="17" t="str">
        <f t="shared" si="0"/>
        <v>HA7115859</v>
      </c>
      <c r="C29" s="10" t="s">
        <v>35</v>
      </c>
      <c r="D29" s="10">
        <f t="shared" si="1"/>
        <v>1005</v>
      </c>
      <c r="E29" s="16" t="s">
        <v>93</v>
      </c>
      <c r="F29" s="5"/>
    </row>
    <row r="30" spans="1:6">
      <c r="A30" s="17" t="s">
        <v>83</v>
      </c>
      <c r="B30" s="17" t="str">
        <f t="shared" si="0"/>
        <v>HA7115953</v>
      </c>
      <c r="C30" s="10" t="s">
        <v>29</v>
      </c>
      <c r="D30" s="10">
        <f t="shared" si="1"/>
        <v>1021</v>
      </c>
      <c r="E30" s="16" t="s">
        <v>94</v>
      </c>
      <c r="F30" s="5"/>
    </row>
    <row r="31" spans="1:6">
      <c r="A31" s="17" t="s">
        <v>84</v>
      </c>
      <c r="B31" s="17" t="str">
        <f t="shared" si="0"/>
        <v>HA7115955</v>
      </c>
      <c r="C31" s="10" t="s">
        <v>35</v>
      </c>
      <c r="D31" s="10">
        <f t="shared" si="1"/>
        <v>1005</v>
      </c>
      <c r="E31" s="16" t="s">
        <v>95</v>
      </c>
      <c r="F31" s="5"/>
    </row>
    <row r="32" spans="1:6">
      <c r="A32" s="17" t="s">
        <v>85</v>
      </c>
      <c r="B32" s="17" t="str">
        <f t="shared" si="0"/>
        <v>HA7115994</v>
      </c>
      <c r="C32" s="10" t="s">
        <v>35</v>
      </c>
      <c r="D32" s="10">
        <f t="shared" si="1"/>
        <v>1005</v>
      </c>
      <c r="E32" s="16" t="s">
        <v>96</v>
      </c>
      <c r="F32" s="5"/>
    </row>
    <row r="33" spans="1:6">
      <c r="A33" s="17" t="s">
        <v>86</v>
      </c>
      <c r="B33" s="17" t="str">
        <f t="shared" si="0"/>
        <v>HA7116015</v>
      </c>
      <c r="C33" s="10" t="s">
        <v>35</v>
      </c>
      <c r="D33" s="10">
        <f t="shared" si="1"/>
        <v>1005</v>
      </c>
      <c r="E33" s="16" t="s">
        <v>97</v>
      </c>
      <c r="F33" s="5"/>
    </row>
    <row r="34" spans="1:6">
      <c r="A34" s="17" t="s">
        <v>87</v>
      </c>
      <c r="B34" s="17" t="str">
        <f t="shared" si="0"/>
        <v>LA7001070</v>
      </c>
      <c r="C34" s="10" t="s">
        <v>29</v>
      </c>
      <c r="D34" s="10">
        <f t="shared" si="1"/>
        <v>1021</v>
      </c>
      <c r="E34" s="16" t="s">
        <v>98</v>
      </c>
      <c r="F34" s="5"/>
    </row>
    <row r="35" spans="1:6">
      <c r="A35" s="16" t="s">
        <v>99</v>
      </c>
      <c r="B35" s="17" t="str">
        <f>RIGHT(A35,8)</f>
        <v>DY218108</v>
      </c>
      <c r="C35" s="16" t="s">
        <v>21</v>
      </c>
      <c r="D35" s="10" t="e">
        <f t="shared" si="1"/>
        <v>#N/A</v>
      </c>
      <c r="E35" s="16" t="s">
        <v>103</v>
      </c>
      <c r="F35" s="5"/>
    </row>
    <row r="36" spans="1:6">
      <c r="A36" s="16" t="s">
        <v>100</v>
      </c>
      <c r="B36" s="17" t="str">
        <f>RIGHT(A36,8)</f>
        <v>DY217120</v>
      </c>
      <c r="C36" s="16" t="s">
        <v>21</v>
      </c>
      <c r="D36" s="10" t="e">
        <f t="shared" si="1"/>
        <v>#N/A</v>
      </c>
      <c r="E36" s="22" t="s">
        <v>104</v>
      </c>
      <c r="F36" s="5"/>
    </row>
    <row r="37" spans="1:6">
      <c r="A37" s="16" t="s">
        <v>101</v>
      </c>
      <c r="B37" s="17" t="str">
        <f>RIGHT(A37,8)</f>
        <v>DY218416</v>
      </c>
      <c r="C37" s="16" t="s">
        <v>21</v>
      </c>
      <c r="D37" s="10" t="e">
        <f t="shared" si="1"/>
        <v>#N/A</v>
      </c>
      <c r="E37" s="16" t="s">
        <v>105</v>
      </c>
      <c r="F37" s="5"/>
    </row>
    <row r="38" spans="1:6">
      <c r="A38" s="16" t="s">
        <v>102</v>
      </c>
      <c r="B38" s="17" t="str">
        <f>RIGHT(A38,8)</f>
        <v>DY218911</v>
      </c>
      <c r="C38" s="16" t="s">
        <v>107</v>
      </c>
      <c r="D38" s="10" t="e">
        <f t="shared" si="1"/>
        <v>#N/A</v>
      </c>
      <c r="E38" s="16" t="s">
        <v>106</v>
      </c>
      <c r="F38" s="5"/>
    </row>
  </sheetData>
  <mergeCells count="1">
    <mergeCell ref="I9:L9"/>
  </mergeCells>
  <conditionalFormatting sqref="E1:E1048576">
    <cfRule type="duplicateValues" dxfId="1" priority="2"/>
  </conditionalFormatting>
  <conditionalFormatting sqref="A1:B1048576">
    <cfRule type="duplicateValues" dxfId="0" priority="1"/>
  </conditionalFormatting>
  <pageMargins left="0.7" right="0.7" top="0.75" bottom="0.75" header="0.3" footer="0.3"/>
  <pageSetup paperSize="9" orientation="portrait" verticalDpi="0" copies="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3:M4"/>
  <sheetViews>
    <sheetView workbookViewId="0">
      <selection sqref="A1:XFD1048576"/>
    </sheetView>
  </sheetViews>
  <sheetFormatPr baseColWidth="10" defaultColWidth="11.42578125" defaultRowHeight="15"/>
  <cols>
    <col min="1" max="1" width="25.140625" customWidth="1"/>
    <col min="3" max="3" width="9.7109375" customWidth="1"/>
    <col min="4" max="4" width="29.42578125" customWidth="1"/>
    <col min="6" max="6" width="8.5703125" customWidth="1"/>
  </cols>
  <sheetData>
    <row r="3" spans="1:13">
      <c r="A3" s="5" t="s">
        <v>7</v>
      </c>
      <c r="B3" s="5"/>
      <c r="J3" s="5" t="s">
        <v>9</v>
      </c>
      <c r="K3" s="5"/>
      <c r="L3" s="5"/>
      <c r="M3" s="10"/>
    </row>
    <row r="4" spans="1:13" ht="24">
      <c r="A4" s="1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2" t="s">
        <v>37</v>
      </c>
      <c r="G4" s="3" t="s">
        <v>5</v>
      </c>
      <c r="J4" s="4" t="s">
        <v>6</v>
      </c>
      <c r="K4" s="15" t="s">
        <v>8</v>
      </c>
      <c r="L4" s="15" t="s">
        <v>10</v>
      </c>
      <c r="M4" s="1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Feuil1</vt:lpstr>
      <vt:lpstr>Feuil2</vt:lpstr>
      <vt:lpstr>Feuil4</vt:lpstr>
      <vt:lpstr>Feuil5</vt:lpstr>
      <vt:lpstr>Feuil6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MERIDIAN</cp:lastModifiedBy>
  <dcterms:created xsi:type="dcterms:W3CDTF">2013-12-04T14:52:28Z</dcterms:created>
  <dcterms:modified xsi:type="dcterms:W3CDTF">2014-04-27T10:59:15Z</dcterms:modified>
</cp:coreProperties>
</file>